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4 а" sheetId="1" r:id="rId1"/>
  </sheets>
  <externalReferences>
    <externalReference r:id="rId2"/>
  </externalReferences>
  <definedNames>
    <definedName name="Z_6E36EA37_049E_4FAE_B719_2847CD16F858_.wvu.Cols" localSheetId="0" hidden="1">'Ковенская 4 а'!#REF!,'Ковенская 4 а'!#REF!</definedName>
    <definedName name="Z_6E36EA37_049E_4FAE_B719_2847CD16F858_.wvu.Rows" localSheetId="0" hidden="1">'Ковенская 4 а'!$42:$45</definedName>
    <definedName name="Z_73C0D023_21BD_4441_8EFA_957546C15799_.wvu.Cols" localSheetId="0" hidden="1">'Ковенская 4 а'!#REF!,'Ковенская 4 а'!#REF!</definedName>
    <definedName name="Z_73C0D023_21BD_4441_8EFA_957546C15799_.wvu.Rows" localSheetId="0" hidden="1">'Ковенская 4 а'!$42:$45</definedName>
    <definedName name="_xlnm.Print_Area" localSheetId="0">'Ковенская 4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<sst xmlns="http://schemas.openxmlformats.org/spreadsheetml/2006/main" count="62" uniqueCount="53">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</sst>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1">
          <cell r="W321">
            <v>3757.8394495263601</v>
          </cell>
          <cell r="X321">
            <v>756.42813622665176</v>
          </cell>
          <cell r="Y321">
            <v>14010.675800000001</v>
          </cell>
          <cell r="AA321">
            <v>0</v>
          </cell>
          <cell r="AI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X321">
            <v>10545.275613109601</v>
          </cell>
          <cell r="BB321">
            <v>26.971999999999998</v>
          </cell>
          <cell r="BC321">
            <v>0</v>
          </cell>
          <cell r="BD321">
            <v>0</v>
          </cell>
          <cell r="BN321">
            <v>22248</v>
          </cell>
          <cell r="BO321">
            <v>0</v>
          </cell>
          <cell r="BP321">
            <v>0</v>
          </cell>
          <cell r="BQ321">
            <v>0</v>
          </cell>
          <cell r="CN321">
            <v>2388.9245802055657</v>
          </cell>
          <cell r="CO321">
            <v>491.29083123324494</v>
          </cell>
          <cell r="CP321">
            <v>0</v>
          </cell>
          <cell r="DE321">
            <v>2192.7747942314031</v>
          </cell>
          <cell r="DS321">
            <v>7547.6482632391471</v>
          </cell>
          <cell r="DT321">
            <v>1584.7912630000983</v>
          </cell>
          <cell r="DU321">
            <v>0</v>
          </cell>
          <cell r="EC321">
            <v>0</v>
          </cell>
          <cell r="EL321">
            <v>6274.3145571023269</v>
          </cell>
          <cell r="EU321">
            <v>21990.320064732739</v>
          </cell>
          <cell r="EV321">
            <v>5393.149518116521</v>
          </cell>
          <cell r="EW321">
            <v>0</v>
          </cell>
          <cell r="FH321">
            <v>17474.194788043354</v>
          </cell>
          <cell r="FM321">
            <v>5510.6593860156208</v>
          </cell>
          <cell r="FN321">
            <v>1658.0818438161816</v>
          </cell>
          <cell r="FO321">
            <v>7.3005388492953923E-14</v>
          </cell>
          <cell r="FU321">
            <v>4349.2642307250917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66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5" t="s">
        <v>43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6" x14ac:dyDescent="0.3">
      <c r="A9" s="83" t="s">
        <v>8</v>
      </c>
      <c r="B9" s="84"/>
      <c r="C9" s="84"/>
      <c r="D9" s="85"/>
      <c r="E9" s="16">
        <f>SUM(E10:E14)</f>
        <v>424564.29</v>
      </c>
      <c r="F9" s="16">
        <f t="shared" ref="F9:G9" si="0">SUM(F10:F14)</f>
        <v>403068.29999999993</v>
      </c>
      <c r="G9" s="16">
        <f t="shared" si="0"/>
        <v>157604.75</v>
      </c>
    </row>
    <row r="10" spans="1:7" ht="13.2" customHeight="1" x14ac:dyDescent="0.3">
      <c r="A10" s="71" t="s">
        <v>9</v>
      </c>
      <c r="B10" s="72"/>
      <c r="C10" s="72"/>
      <c r="D10" s="73"/>
      <c r="E10" s="17">
        <v>256052.72</v>
      </c>
      <c r="F10" s="17">
        <v>262728.40999999997</v>
      </c>
      <c r="G10" s="17">
        <v>83697.679999999993</v>
      </c>
    </row>
    <row r="11" spans="1:7" ht="14.4" customHeight="1" x14ac:dyDescent="0.3">
      <c r="A11" s="71" t="s">
        <v>10</v>
      </c>
      <c r="B11" s="72"/>
      <c r="C11" s="72"/>
      <c r="D11" s="73"/>
      <c r="E11" s="17"/>
      <c r="F11" s="17"/>
      <c r="G11" s="17"/>
    </row>
    <row r="12" spans="1:7" ht="13.95" customHeight="1" x14ac:dyDescent="0.3">
      <c r="A12" s="71" t="s">
        <v>11</v>
      </c>
      <c r="B12" s="72"/>
      <c r="C12" s="72"/>
      <c r="D12" s="73"/>
      <c r="E12" s="17">
        <v>17694.09</v>
      </c>
      <c r="F12" s="17">
        <v>14774.98</v>
      </c>
      <c r="G12" s="17">
        <v>3971.14</v>
      </c>
    </row>
    <row r="13" spans="1:7" ht="13.5" customHeight="1" x14ac:dyDescent="0.3">
      <c r="A13" s="71" t="s">
        <v>12</v>
      </c>
      <c r="B13" s="72"/>
      <c r="C13" s="72"/>
      <c r="D13" s="73"/>
      <c r="E13" s="17">
        <v>32211.56</v>
      </c>
      <c r="F13" s="17">
        <v>26167.68</v>
      </c>
      <c r="G13" s="17">
        <v>7617.37</v>
      </c>
    </row>
    <row r="14" spans="1:7" ht="14.4" customHeight="1" x14ac:dyDescent="0.3">
      <c r="A14" s="64" t="s">
        <v>13</v>
      </c>
      <c r="B14" s="64"/>
      <c r="C14" s="64"/>
      <c r="D14" s="64"/>
      <c r="E14" s="17">
        <v>118605.92</v>
      </c>
      <c r="F14" s="17">
        <v>99397.23</v>
      </c>
      <c r="G14" s="17">
        <v>62318.559999999998</v>
      </c>
    </row>
    <row r="15" spans="1:7" ht="15.6" x14ac:dyDescent="0.3">
      <c r="A15" s="74" t="s">
        <v>41</v>
      </c>
      <c r="B15" s="75"/>
      <c r="C15" s="75"/>
      <c r="D15" s="76"/>
      <c r="E15" s="16">
        <f>SUM(E16:E19)</f>
        <v>62629.930000000008</v>
      </c>
      <c r="F15" s="16">
        <f t="shared" ref="F15:G15" si="1">SUM(F16:F19)</f>
        <v>62206.19</v>
      </c>
      <c r="G15" s="16">
        <f t="shared" si="1"/>
        <v>16115.42</v>
      </c>
    </row>
    <row r="16" spans="1:7" ht="33.6" customHeight="1" x14ac:dyDescent="0.3">
      <c r="A16" s="77" t="s">
        <v>45</v>
      </c>
      <c r="B16" s="78"/>
      <c r="C16" s="78"/>
      <c r="D16" s="79"/>
      <c r="E16" s="17">
        <v>55860.23</v>
      </c>
      <c r="F16" s="17">
        <v>56422.25</v>
      </c>
      <c r="G16" s="17">
        <v>15129.66</v>
      </c>
    </row>
    <row r="17" spans="1:10" ht="15.6" x14ac:dyDescent="0.3">
      <c r="A17" s="64" t="s">
        <v>46</v>
      </c>
      <c r="B17" s="64"/>
      <c r="C17" s="64"/>
      <c r="D17" s="64"/>
      <c r="E17" s="17">
        <v>677.18</v>
      </c>
      <c r="F17" s="17">
        <v>581.91999999999996</v>
      </c>
      <c r="G17" s="17">
        <v>95.26</v>
      </c>
    </row>
    <row r="18" spans="1:10" ht="15.6" x14ac:dyDescent="0.3">
      <c r="A18" s="64" t="s">
        <v>47</v>
      </c>
      <c r="B18" s="64"/>
      <c r="C18" s="64"/>
      <c r="D18" s="64"/>
      <c r="E18" s="17"/>
      <c r="F18" s="17"/>
      <c r="G18" s="17"/>
    </row>
    <row r="19" spans="1:10" ht="15.6" x14ac:dyDescent="0.3">
      <c r="A19" s="64" t="s">
        <v>48</v>
      </c>
      <c r="B19" s="64"/>
      <c r="C19" s="64"/>
      <c r="D19" s="64"/>
      <c r="E19" s="17">
        <v>6092.52</v>
      </c>
      <c r="F19" s="17">
        <v>5202.0200000000004</v>
      </c>
      <c r="G19" s="17">
        <v>890.5</v>
      </c>
    </row>
    <row r="20" spans="1:10" ht="15.6" x14ac:dyDescent="0.3">
      <c r="A20" s="63" t="s">
        <v>14</v>
      </c>
      <c r="B20" s="63"/>
      <c r="C20" s="63"/>
      <c r="D20" s="63"/>
      <c r="E20" s="17"/>
      <c r="F20" s="17"/>
      <c r="G20" s="17"/>
    </row>
    <row r="21" spans="1:10" ht="15.6" x14ac:dyDescent="0.3">
      <c r="A21" s="64" t="s">
        <v>15</v>
      </c>
      <c r="B21" s="64"/>
      <c r="C21" s="64"/>
      <c r="D21" s="64"/>
      <c r="E21" s="17">
        <v>1496.88</v>
      </c>
      <c r="F21" s="17">
        <v>1567.12</v>
      </c>
      <c r="G21" s="17">
        <v>747.75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37" t="s">
        <v>44</v>
      </c>
      <c r="B24" s="37"/>
      <c r="C24" s="37"/>
      <c r="D24" s="37"/>
      <c r="E24" s="37"/>
      <c r="F24" s="17">
        <v>-363287.16680000001</v>
      </c>
      <c r="G24" s="18"/>
      <c r="I24" s="27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29070.218998862612</v>
      </c>
      <c r="I25" s="27"/>
    </row>
    <row r="26" spans="1:10" ht="28.5" customHeight="1" x14ac:dyDescent="0.25">
      <c r="A26" s="60"/>
      <c r="B26" s="61"/>
      <c r="C26" s="61"/>
      <c r="D26" s="61"/>
      <c r="E26" s="62"/>
      <c r="F26" s="54"/>
      <c r="I26" s="27"/>
    </row>
    <row r="27" spans="1:10" ht="15.6" hidden="1" x14ac:dyDescent="0.3">
      <c r="A27" s="33" t="s">
        <v>16</v>
      </c>
      <c r="B27" s="34"/>
      <c r="C27" s="34"/>
      <c r="D27" s="34"/>
      <c r="E27" s="40"/>
      <c r="F27" s="24">
        <f>'[1]свод за год'!W321</f>
        <v>3757.8394495263601</v>
      </c>
      <c r="I27" s="27"/>
    </row>
    <row r="28" spans="1:10" ht="15.6" hidden="1" x14ac:dyDescent="0.3">
      <c r="A28" s="33" t="s">
        <v>31</v>
      </c>
      <c r="B28" s="34"/>
      <c r="C28" s="34"/>
      <c r="D28" s="34"/>
      <c r="E28" s="40"/>
      <c r="F28" s="24">
        <f>'[1]свод за год'!X321</f>
        <v>756.42813622665176</v>
      </c>
      <c r="I28" s="27"/>
    </row>
    <row r="29" spans="1:10" ht="15.6" hidden="1" x14ac:dyDescent="0.3">
      <c r="A29" s="33" t="s">
        <v>18</v>
      </c>
      <c r="B29" s="34"/>
      <c r="C29" s="34"/>
      <c r="D29" s="34"/>
      <c r="E29" s="40"/>
      <c r="F29" s="24">
        <f>'[1]свод за год'!Y321</f>
        <v>14010.675800000001</v>
      </c>
      <c r="I29" s="27"/>
    </row>
    <row r="30" spans="1:10" ht="15.6" hidden="1" x14ac:dyDescent="0.3">
      <c r="A30" s="33" t="s">
        <v>19</v>
      </c>
      <c r="B30" s="34"/>
      <c r="C30" s="34"/>
      <c r="D30" s="34"/>
      <c r="E30" s="40"/>
      <c r="F30" s="24">
        <f>'[1]свод за год'!AA321+'[1]свод за год'!AI321+'[1]свод за год'!AL321+'[1]свод за год'!AO321+'[1]свод за год'!AP321+'[1]свод за год'!AQ321</f>
        <v>0</v>
      </c>
      <c r="I30" s="27"/>
    </row>
    <row r="31" spans="1:10" ht="36.75" hidden="1" customHeight="1" x14ac:dyDescent="0.3">
      <c r="A31" s="48" t="s">
        <v>32</v>
      </c>
      <c r="B31" s="55"/>
      <c r="C31" s="55"/>
      <c r="D31" s="55"/>
      <c r="E31" s="56"/>
      <c r="F31" s="24">
        <f>'[1]свод за год'!AX321</f>
        <v>10545.275613109601</v>
      </c>
      <c r="I31" s="27"/>
      <c r="J31" s="27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53">
        <f>SUM(F34:F38)+10027</f>
        <v>30506.744289011785</v>
      </c>
      <c r="I32" s="27"/>
      <c r="J32" s="27"/>
    </row>
    <row r="33" spans="1:10" ht="33" customHeight="1" x14ac:dyDescent="0.25">
      <c r="A33" s="60"/>
      <c r="B33" s="61"/>
      <c r="C33" s="61"/>
      <c r="D33" s="61"/>
      <c r="E33" s="62"/>
      <c r="F33" s="54"/>
      <c r="I33" s="27"/>
      <c r="J33" s="27"/>
    </row>
    <row r="34" spans="1:10" ht="15.6" hidden="1" x14ac:dyDescent="0.3">
      <c r="A34" s="35" t="s">
        <v>16</v>
      </c>
      <c r="B34" s="35"/>
      <c r="C34" s="35"/>
      <c r="D34" s="35"/>
      <c r="E34" s="35"/>
      <c r="F34" s="24">
        <f>'[1]свод за год'!CN321+'[1]свод за год'!DS321</f>
        <v>9936.5728434447119</v>
      </c>
      <c r="I34" s="27"/>
      <c r="J34" s="27"/>
    </row>
    <row r="35" spans="1:10" ht="15.6" hidden="1" x14ac:dyDescent="0.3">
      <c r="A35" s="35" t="s">
        <v>31</v>
      </c>
      <c r="B35" s="35"/>
      <c r="C35" s="35"/>
      <c r="D35" s="35"/>
      <c r="E35" s="35"/>
      <c r="F35" s="24">
        <f>'[1]свод за год'!CO321+'[1]свод за год'!DT321</f>
        <v>2076.082094233343</v>
      </c>
      <c r="I35" s="27"/>
      <c r="J35" s="27"/>
    </row>
    <row r="36" spans="1:10" ht="15.6" hidden="1" x14ac:dyDescent="0.3">
      <c r="A36" s="35" t="s">
        <v>18</v>
      </c>
      <c r="B36" s="35"/>
      <c r="C36" s="35"/>
      <c r="D36" s="35"/>
      <c r="E36" s="35"/>
      <c r="F36" s="24">
        <f>'[1]свод за год'!CP321+'[1]свод за год'!DU321</f>
        <v>0</v>
      </c>
      <c r="I36" s="27"/>
      <c r="J36" s="27"/>
    </row>
    <row r="37" spans="1:10" ht="15.6" hidden="1" x14ac:dyDescent="0.3">
      <c r="A37" s="35" t="s">
        <v>19</v>
      </c>
      <c r="B37" s="35"/>
      <c r="C37" s="35"/>
      <c r="D37" s="35"/>
      <c r="E37" s="35"/>
      <c r="F37" s="24">
        <f>'[1]свод за год'!AK321+'[1]свод за год'!AM321+'[1]свод за год'!AN321+'[1]свод за год'!BD321+'[1]свод за год'!EC321</f>
        <v>0</v>
      </c>
      <c r="I37" s="27"/>
      <c r="J37" s="27"/>
    </row>
    <row r="38" spans="1:10" ht="39.75" hidden="1" customHeight="1" x14ac:dyDescent="0.3">
      <c r="A38" s="48" t="s">
        <v>34</v>
      </c>
      <c r="B38" s="49"/>
      <c r="C38" s="49"/>
      <c r="D38" s="49"/>
      <c r="E38" s="50"/>
      <c r="F38" s="24">
        <f>'[1]свод за год'!DE321+'[1]свод за год'!EL321</f>
        <v>8467.0893513337305</v>
      </c>
      <c r="I38" s="27"/>
      <c r="J38" s="27"/>
    </row>
    <row r="39" spans="1:10" ht="32.4" customHeight="1" x14ac:dyDescent="0.3">
      <c r="A39" s="39" t="s">
        <v>35</v>
      </c>
      <c r="B39" s="51"/>
      <c r="C39" s="51"/>
      <c r="D39" s="51"/>
      <c r="E39" s="52"/>
      <c r="F39" s="25">
        <f>SUM(F40:F48)+21843.95</f>
        <v>100494.59183144951</v>
      </c>
      <c r="I39" s="27"/>
    </row>
    <row r="40" spans="1:10" ht="15.6" hidden="1" x14ac:dyDescent="0.3">
      <c r="A40" s="44" t="s">
        <v>20</v>
      </c>
      <c r="B40" s="45"/>
      <c r="C40" s="45"/>
      <c r="D40" s="45"/>
      <c r="E40" s="46"/>
      <c r="F40" s="24">
        <f>'[1]свод за год'!EU321+'[1]свод за год'!FM321</f>
        <v>27500.97945074836</v>
      </c>
      <c r="I40" s="27"/>
    </row>
    <row r="41" spans="1:10" ht="15.6" hidden="1" x14ac:dyDescent="0.3">
      <c r="A41" s="33" t="s">
        <v>31</v>
      </c>
      <c r="B41" s="34"/>
      <c r="C41" s="34"/>
      <c r="D41" s="34"/>
      <c r="E41" s="34"/>
      <c r="F41" s="24">
        <f>'[1]свод за год'!EV321+'[1]свод за год'!FN321</f>
        <v>7051.2313619327024</v>
      </c>
      <c r="I41" s="27"/>
    </row>
    <row r="42" spans="1:10" ht="15.6" hidden="1" customHeight="1" x14ac:dyDescent="0.3">
      <c r="A42" s="35" t="s">
        <v>21</v>
      </c>
      <c r="B42" s="35"/>
      <c r="C42" s="35"/>
      <c r="D42" s="35"/>
      <c r="E42" s="33"/>
      <c r="F42" s="24"/>
      <c r="I42" s="27"/>
    </row>
    <row r="43" spans="1:10" ht="15.6" hidden="1" customHeight="1" x14ac:dyDescent="0.3">
      <c r="A43" s="33" t="s">
        <v>17</v>
      </c>
      <c r="B43" s="34"/>
      <c r="C43" s="34"/>
      <c r="D43" s="34"/>
      <c r="E43" s="34"/>
      <c r="F43" s="24"/>
      <c r="I43" s="27"/>
    </row>
    <row r="44" spans="1:10" ht="15.6" hidden="1" customHeight="1" x14ac:dyDescent="0.3">
      <c r="A44" s="35" t="s">
        <v>22</v>
      </c>
      <c r="B44" s="35"/>
      <c r="C44" s="35"/>
      <c r="D44" s="35"/>
      <c r="E44" s="33"/>
      <c r="F44" s="24"/>
      <c r="I44" s="27"/>
    </row>
    <row r="45" spans="1:10" ht="15.6" hidden="1" customHeight="1" x14ac:dyDescent="0.3">
      <c r="A45" s="33" t="s">
        <v>17</v>
      </c>
      <c r="B45" s="34"/>
      <c r="C45" s="34"/>
      <c r="D45" s="34"/>
      <c r="E45" s="34"/>
      <c r="F45" s="24"/>
      <c r="I45" s="27"/>
    </row>
    <row r="46" spans="1:10" ht="15.6" hidden="1" x14ac:dyDescent="0.3">
      <c r="A46" s="35" t="s">
        <v>18</v>
      </c>
      <c r="B46" s="35"/>
      <c r="C46" s="35"/>
      <c r="D46" s="35"/>
      <c r="E46" s="33"/>
      <c r="F46" s="24">
        <f>'[1]свод за год'!EW321+'[1]свод за год'!FO321</f>
        <v>7.3005388492953923E-14</v>
      </c>
      <c r="I46" s="27"/>
    </row>
    <row r="47" spans="1:10" ht="15.6" hidden="1" x14ac:dyDescent="0.3">
      <c r="A47" s="33" t="s">
        <v>19</v>
      </c>
      <c r="B47" s="34"/>
      <c r="C47" s="34"/>
      <c r="D47" s="34"/>
      <c r="E47" s="34"/>
      <c r="F47" s="24">
        <f>'[1]свод за год'!BB321+'[1]свод за год'!BC321+'[1]свод за год'!BN321+'[1]свод за год'!BO321+'[1]свод за год'!BP321+'[1]свод за год'!BQ321</f>
        <v>22274.972000000002</v>
      </c>
      <c r="I47" s="27"/>
    </row>
    <row r="48" spans="1:10" ht="43.5" hidden="1" customHeight="1" x14ac:dyDescent="0.3">
      <c r="A48" s="48" t="s">
        <v>36</v>
      </c>
      <c r="B48" s="49"/>
      <c r="C48" s="49"/>
      <c r="D48" s="49"/>
      <c r="E48" s="50"/>
      <c r="F48" s="24">
        <f>'[1]свод за год'!FH321+'[1]свод за год'!FU321</f>
        <v>21823.459018768444</v>
      </c>
      <c r="I48" s="27"/>
    </row>
    <row r="49" spans="1:12" ht="15.6" hidden="1" customHeight="1" x14ac:dyDescent="0.3">
      <c r="A49" s="39" t="s">
        <v>37</v>
      </c>
      <c r="B49" s="34"/>
      <c r="C49" s="34"/>
      <c r="D49" s="34"/>
      <c r="E49" s="40"/>
      <c r="F49" s="31"/>
      <c r="I49" s="27"/>
    </row>
    <row r="50" spans="1:12" ht="15.6" x14ac:dyDescent="0.3">
      <c r="A50" s="41" t="s">
        <v>49</v>
      </c>
      <c r="B50" s="42"/>
      <c r="C50" s="42"/>
      <c r="D50" s="42"/>
      <c r="E50" s="43"/>
      <c r="F50" s="25">
        <f>F25+F32+F39+F49</f>
        <v>160071.55511932389</v>
      </c>
      <c r="I50" s="27"/>
    </row>
    <row r="51" spans="1:12" ht="15.6" x14ac:dyDescent="0.3">
      <c r="A51" s="30" t="s">
        <v>50</v>
      </c>
      <c r="B51" s="29"/>
      <c r="C51" s="29"/>
      <c r="D51" s="29"/>
      <c r="E51" s="29"/>
      <c r="F51" s="25">
        <f>F52+F53+F54</f>
        <v>24332.120000000003</v>
      </c>
      <c r="I51" s="27"/>
      <c r="K51" s="27"/>
      <c r="L51" s="27"/>
    </row>
    <row r="52" spans="1:12" ht="15.6" x14ac:dyDescent="0.3">
      <c r="A52" s="33" t="s">
        <v>23</v>
      </c>
      <c r="B52" s="34"/>
      <c r="C52" s="34"/>
      <c r="D52" s="34"/>
      <c r="E52" s="34"/>
      <c r="F52" s="24">
        <v>12760.51</v>
      </c>
      <c r="I52" s="27"/>
    </row>
    <row r="53" spans="1:12" ht="15.6" x14ac:dyDescent="0.3">
      <c r="A53" s="33" t="s">
        <v>24</v>
      </c>
      <c r="B53" s="34"/>
      <c r="C53" s="34"/>
      <c r="D53" s="34"/>
      <c r="E53" s="34"/>
      <c r="F53" s="24">
        <v>11571.61</v>
      </c>
      <c r="I53" s="27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4">
        <v>0</v>
      </c>
      <c r="I54" s="27"/>
    </row>
    <row r="55" spans="1:12" ht="15.6" x14ac:dyDescent="0.3">
      <c r="A55" s="47" t="s">
        <v>51</v>
      </c>
      <c r="B55" s="47"/>
      <c r="C55" s="47"/>
      <c r="D55" s="47"/>
      <c r="E55" s="47"/>
      <c r="F55" s="25">
        <f>F50+F51</f>
        <v>184403.67511932389</v>
      </c>
      <c r="H55" s="27"/>
      <c r="I55" s="27"/>
    </row>
    <row r="56" spans="1:12" ht="15.6" x14ac:dyDescent="0.3">
      <c r="A56" s="37" t="s">
        <v>26</v>
      </c>
      <c r="B56" s="37"/>
      <c r="C56" s="37"/>
      <c r="D56" s="37"/>
      <c r="E56" s="37"/>
      <c r="F56" s="26">
        <f>E16</f>
        <v>55860.23</v>
      </c>
      <c r="I56" s="27"/>
    </row>
    <row r="57" spans="1:12" ht="15.6" x14ac:dyDescent="0.3">
      <c r="A57" s="37" t="s">
        <v>27</v>
      </c>
      <c r="B57" s="37"/>
      <c r="C57" s="37"/>
      <c r="D57" s="37"/>
      <c r="E57" s="37"/>
      <c r="F57" s="25">
        <f>F16</f>
        <v>56422.25</v>
      </c>
      <c r="H57" s="27"/>
      <c r="I57" s="27"/>
    </row>
    <row r="58" spans="1:12" ht="15.6" x14ac:dyDescent="0.3">
      <c r="A58" s="38" t="s">
        <v>28</v>
      </c>
      <c r="B58" s="38"/>
      <c r="C58" s="38"/>
      <c r="D58" s="38"/>
      <c r="E58" s="38"/>
      <c r="F58" s="25">
        <f>F24+F56-F55</f>
        <v>-491830.61191932391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4 а</vt:lpstr>
      <vt:lpstr>'Ковенская 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2018-04-11T08:57:29Z</cp:lastPrinted>
  <dcterms:created xsi:type="dcterms:W3CDTF">2013-05-24T09:13:10Z</dcterms:created>
  <dcterms:modified xsi:type="dcterms:W3CDTF">2018-04-11T08:57:33Z</dcterms:modified>
</cp:coreProperties>
</file>